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8680" windowHeight="1170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68" i="1" l="1"/>
  <c r="E37" i="1"/>
  <c r="D37" i="1"/>
  <c r="C37" i="1"/>
  <c r="E25" i="1" l="1"/>
  <c r="E19" i="1" s="1"/>
  <c r="D25" i="1"/>
  <c r="D19" i="1" s="1"/>
  <c r="C25" i="1"/>
  <c r="C19" i="1" s="1"/>
  <c r="C69" i="1" l="1"/>
  <c r="E69" i="1" l="1"/>
  <c r="D69" i="1"/>
  <c r="E68" i="1"/>
  <c r="D68" i="1"/>
  <c r="E90" i="1" l="1"/>
  <c r="D90" i="1"/>
  <c r="C90" i="1"/>
</calcChain>
</file>

<file path=xl/sharedStrings.xml><?xml version="1.0" encoding="utf-8"?>
<sst xmlns="http://schemas.openxmlformats.org/spreadsheetml/2006/main" count="157" uniqueCount="152">
  <si>
    <t>Наименование кода дохода бюджета</t>
  </si>
  <si>
    <t>2020 год</t>
  </si>
  <si>
    <t>2021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</si>
  <si>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</si>
  <si>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</si>
  <si>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</si>
  <si>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</si>
  <si>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</si>
  <si>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</si>
  <si>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</si>
  <si>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</si>
  <si>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</si>
  <si>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</si>
  <si>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</si>
  <si>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</si>
  <si>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</si>
  <si>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</si>
  <si>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</si>
  <si>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</si>
  <si>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</si>
  <si>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 доходы</t>
  </si>
  <si>
    <t>1 05 01020 01 0000 110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</si>
  <si>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</si>
  <si>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1 05 01021 01 0000 110</t>
  </si>
  <si>
    <t>1 05 02000 02 0000 110</t>
  </si>
  <si>
    <t>Единый налог на вмененный доход для отдельных видов деятельности</t>
  </si>
  <si>
    <t>1 05 02010 02 0000 110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</si>
  <si>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</si>
  <si>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</si>
  <si>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</si>
  <si>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</si>
  <si>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</si>
  <si>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</si>
  <si>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</si>
  <si>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1 08 03010 01 0000 110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</si>
  <si>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</si>
  <si>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</si>
  <si>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1 08 06000 01 0000 110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</si>
  <si>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</si>
  <si>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</si>
  <si>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</si>
  <si>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1 08 070200 010000110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</si>
  <si>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</si>
  <si>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1 08 07100 01 0000 110</t>
  </si>
  <si>
    <t>Государственная пошлина за выдачу и обмен паспорта гражданина Российской Федерации</t>
  </si>
  <si>
    <t>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</si>
  <si>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</si>
  <si>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</si>
  <si>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</si>
  <si>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</si>
  <si>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</si>
  <si>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1 11 05013 050000 120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</si>
  <si>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</si>
  <si>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</si>
  <si>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</si>
  <si>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</si>
  <si>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</si>
  <si>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</si>
  <si>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</si>
  <si>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</si>
  <si>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Плата за выбросы загрязняющих  веществ в атмосферный воздух стационарными объектами</t>
  </si>
  <si>
    <t>Плата за размещение отходов производства</t>
  </si>
  <si>
    <t>1 14 00000 000000 000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</si>
  <si>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</si>
  <si>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</si>
  <si>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</si>
  <si>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</si>
  <si>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</si>
  <si>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</si>
  <si>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</si>
  <si>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</si>
  <si>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</si>
  <si>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</si>
  <si>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2 02 15000 00 0000 150</t>
  </si>
  <si>
    <t>Дотации бюджетам субъектов Российской Федерации и муниципальных образований</t>
  </si>
  <si>
    <t>2 02 15001 05 0000 150</t>
  </si>
  <si>
    <t>2 02 20000 00 0000 150</t>
  </si>
  <si>
    <t>Субсидии бюджетам бюджетной системы Российской Федерации (межбюджетные субсидии)</t>
  </si>
  <si>
    <t>2 02 25097 05 0000 150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</si>
  <si>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</si>
  <si>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</si>
  <si>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</si>
  <si>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2 02 29999 05 0000 150</t>
  </si>
  <si>
    <t>Прочие субсидии бюджетам муниципальных районов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</si>
  <si>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</si>
  <si>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</si>
  <si>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</si>
  <si>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</si>
  <si>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</si>
  <si>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</si>
  <si>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</si>
  <si>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</si>
  <si>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</si>
  <si>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</si>
  <si>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</si>
  <si>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</si>
  <si>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</si>
  <si>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</si>
  <si>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2 02 39998 05 0000 150</t>
  </si>
  <si>
    <t>2 02 39999 05 0000 150</t>
  </si>
  <si>
    <t>Прочие субвенции бюджетам муниципальных районов</t>
  </si>
  <si>
    <t>2 02 40000 00 0000 150</t>
  </si>
  <si>
    <t>Иные межбюджетные трансферты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</si>
  <si>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</si>
  <si>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</si>
  <si>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</si>
  <si>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1 05 01011 01 0000 110</t>
  </si>
  <si>
    <t>1 05 04000 02 0000 110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</si>
  <si>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</si>
  <si>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</si>
  <si>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1 11 05035 05 0000 120</t>
  </si>
  <si>
    <t>ДОХОДЫ ОТ ПРОДАЖИ МАТЕРИАЛЬНЫХ И НЕМАТЕРИАЛЬНЫХ АКТИВОВ</t>
  </si>
  <si>
    <t>Код бюджетной классификации Российской Федерации</t>
  </si>
  <si>
    <t>(тыс. рублей)</t>
  </si>
  <si>
    <t>2 02 25519 05 0000 150</t>
  </si>
  <si>
    <t>Субсидия бюджетам муниципальных районов на поддержку отрасли культуры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</si>
  <si>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</si>
  <si>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</si>
  <si>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</si>
  <si>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</si>
  <si>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пошлина за выдачу разрешения на установку рекламной конструкции</t>
  </si>
  <si>
    <t>1 08 07150 01 0000 110</t>
  </si>
  <si>
    <t>к решению Совета депутатов</t>
  </si>
  <si>
    <t>от</t>
  </si>
  <si>
    <t>№</t>
  </si>
  <si>
    <t>Приложение 5</t>
  </si>
  <si>
    <t>"О бюджете муниципального образования</t>
  </si>
  <si>
    <t>Грачевский района на 2020 год</t>
  </si>
  <si>
    <t xml:space="preserve">и на плановый период 2021 и 2022 годов" </t>
  </si>
  <si>
    <t xml:space="preserve">Поступление доходов в районный бюджет по кодам видов доходов, подвидов доходов на 2020 год и на плановый период 2021 и 2022 годов    </t>
  </si>
  <si>
    <t>2022 год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</si>
  <si>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</si>
  <si>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</si>
  <si>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</si>
  <si>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</si>
  <si>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</si>
  <si>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1 16 01063 01 0000 140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</si>
  <si>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</si>
  <si>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</si>
  <si>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</si>
  <si>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</si>
  <si>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</si>
  <si>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</si>
  <si>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</si>
  <si>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1 12 01010 01 0000 120</t>
  </si>
  <si>
    <t>1 12 01041 01 0000 120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</si>
  <si>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</si>
  <si>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Единая субвенция бюджетам муниципальных районов</t>
  </si>
  <si>
    <t>1 17 00000 00 0000 000</t>
  </si>
  <si>
    <t>ПРОЧИЕ НЕНАЛОГОВЫЕ ДОХОДЫ</t>
  </si>
  <si>
    <t>1 17 05050 05 0000 180</t>
  </si>
  <si>
    <t>Прочие 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</si>
</sst>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4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3"/>
      <color theme="1"/>
      <name val="Times New Roman"/>
      <family val="1"/>
      <charset val="204"/>
    </font>
    <font>
      <sz val="13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right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top" wrapText="1"/>
    </xf>
    <xf numFmtId="164" fontId="4" fillId="0" borderId="7" xfId="0" applyNumberFormat="1" applyFont="1" applyBorder="1" applyAlignment="1">
      <alignment horizontal="right" vertical="center" wrapText="1"/>
    </xf>
    <xf numFmtId="164" fontId="1" fillId="0" borderId="7" xfId="0" applyNumberFormat="1" applyFont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top" wrapText="1"/>
    </xf>
    <xf numFmtId="164" fontId="6" fillId="0" borderId="4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distributed"/>
    </xf>
    <xf numFmtId="0" fontId="4" fillId="0" borderId="5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justify" vertical="center" wrapText="1"/>
    </xf>
    <xf numFmtId="164" fontId="4" fillId="0" borderId="5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9" fillId="0" borderId="0" xfId="0" applyFont="1" applyAlignment="1">
      <alignment vertical="center"/>
    </xf>
    <xf numFmtId="0" fontId="1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164" fontId="4" fillId="0" borderId="7" xfId="0" applyNumberFormat="1" applyFont="1" applyBorder="1" applyAlignment="1">
      <alignment vertical="center" wrapText="1"/>
    </xf>
    <xf numFmtId="0" fontId="10" fillId="0" borderId="10" xfId="0" applyFont="1" applyBorder="1"/>
    <xf numFmtId="0" fontId="4" fillId="0" borderId="4" xfId="0" applyFont="1" applyBorder="1" applyAlignment="1">
      <alignment vertical="distributed"/>
    </xf>
    <xf numFmtId="0" fontId="1" fillId="0" borderId="9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showWhiteSpace="0" topLeftCell="A86" zoomScaleNormal="100" workbookViewId="0">
      <selection activeCell="D95" sqref="D95"/>
    </sheetView>
  </sheetViews>
  <sheetFormatPr defaultRowHeight="18.75" x14ac:dyDescent="0.3"/>
  <cols>
    <col min="1" max="1" width="23" customWidth="1"/>
    <col min="2" max="2" width="68.109375" customWidth="1"/>
    <col min="3" max="3" width="13.109375" customWidth="1"/>
    <col min="4" max="4" width="11.21875" customWidth="1"/>
    <col min="5" max="5" width="11.88671875" customWidth="1"/>
    <col min="6" max="8" width="8.88671875" customWidth="1"/>
  </cols>
  <sheetData>
    <row r="1" spans="1:5" ht="0.75" customHeight="1" x14ac:dyDescent="0.3">
      <c r="A1" s="2"/>
      <c r="B1" s="18"/>
      <c r="C1" s="75"/>
      <c r="D1" s="75"/>
      <c r="E1" s="75"/>
    </row>
    <row r="2" spans="1:5" ht="16.5" hidden="1" customHeight="1" x14ac:dyDescent="0.3">
      <c r="A2" s="2"/>
      <c r="B2" s="18"/>
      <c r="C2" s="75"/>
      <c r="D2" s="75"/>
      <c r="E2" s="75"/>
    </row>
    <row r="3" spans="1:5" ht="19.5" hidden="1" customHeight="1" x14ac:dyDescent="0.3">
      <c r="A3" s="2"/>
      <c r="B3" s="18"/>
      <c r="C3" s="59"/>
      <c r="D3" s="56"/>
      <c r="E3" s="56"/>
    </row>
    <row r="4" spans="1:5" ht="18.75" hidden="1" customHeight="1" x14ac:dyDescent="0.3">
      <c r="A4" s="2"/>
      <c r="B4" s="17"/>
      <c r="C4" s="56"/>
      <c r="D4" s="56"/>
      <c r="E4" s="56"/>
    </row>
    <row r="5" spans="1:5" ht="18.75" hidden="1" customHeight="1" x14ac:dyDescent="0.3">
      <c r="A5" s="2"/>
      <c r="B5" s="17"/>
      <c r="C5" s="60"/>
      <c r="D5" s="57"/>
      <c r="E5" s="57"/>
    </row>
    <row r="6" spans="1:5" ht="21.75" customHeight="1" x14ac:dyDescent="0.3">
      <c r="A6" s="2"/>
      <c r="B6" s="18"/>
      <c r="C6" s="75" t="s">
        <v>125</v>
      </c>
      <c r="D6" s="75"/>
      <c r="E6" s="75"/>
    </row>
    <row r="7" spans="1:5" ht="19.5" customHeight="1" x14ac:dyDescent="0.3">
      <c r="A7" s="2"/>
      <c r="B7" s="18"/>
      <c r="C7" s="75" t="s">
        <v>122</v>
      </c>
      <c r="D7" s="75"/>
      <c r="E7" s="75"/>
    </row>
    <row r="8" spans="1:5" ht="17.25" customHeight="1" x14ac:dyDescent="0.3">
      <c r="A8" s="1"/>
      <c r="B8" s="18"/>
      <c r="C8" s="75" t="s">
        <v>126</v>
      </c>
      <c r="D8" s="75"/>
      <c r="E8" s="75"/>
    </row>
    <row r="9" spans="1:5" ht="20.25" customHeight="1" x14ac:dyDescent="0.3">
      <c r="A9" s="2"/>
      <c r="B9" s="18"/>
      <c r="C9" s="75" t="s">
        <v>127</v>
      </c>
      <c r="D9" s="75"/>
      <c r="E9" s="75"/>
    </row>
    <row r="10" spans="1:5" ht="18.75" customHeight="1" x14ac:dyDescent="0.3">
      <c r="A10" s="2"/>
      <c r="B10" s="18"/>
      <c r="C10" s="75" t="s">
        <v>128</v>
      </c>
      <c r="D10" s="75"/>
      <c r="E10" s="75"/>
    </row>
    <row r="11" spans="1:5" ht="22.5" customHeight="1" x14ac:dyDescent="0.3">
      <c r="A11" s="2"/>
      <c r="B11" s="18"/>
      <c r="C11" s="59" t="s">
        <v>123</v>
      </c>
      <c r="D11" s="58"/>
      <c r="E11" s="58"/>
    </row>
    <row r="12" spans="1:5" ht="21.75" customHeight="1" x14ac:dyDescent="0.3">
      <c r="A12" s="2"/>
      <c r="B12" s="17"/>
      <c r="C12" s="60" t="s">
        <v>124</v>
      </c>
      <c r="D12" s="57"/>
      <c r="E12" s="57"/>
    </row>
    <row r="13" spans="1:5" ht="40.5" customHeight="1" x14ac:dyDescent="0.3">
      <c r="A13" s="82" t="s">
        <v>129</v>
      </c>
      <c r="B13" s="82"/>
      <c r="C13" s="82"/>
      <c r="D13" s="82"/>
      <c r="E13" s="82"/>
    </row>
    <row r="14" spans="1:5" ht="17.25" customHeight="1" thickBot="1" x14ac:dyDescent="0.35">
      <c r="A14" s="83" t="s">
        <v>113</v>
      </c>
      <c r="B14" s="84"/>
      <c r="C14" s="84"/>
      <c r="D14" s="84"/>
      <c r="E14" s="84"/>
    </row>
    <row r="15" spans="1:5" ht="23.25" customHeight="1" x14ac:dyDescent="0.3">
      <c r="A15" s="76" t="s">
        <v>112</v>
      </c>
      <c r="B15" s="76" t="s">
        <v>0</v>
      </c>
      <c r="C15" s="79" t="s">
        <v>1</v>
      </c>
      <c r="D15" s="79" t="s">
        <v>2</v>
      </c>
      <c r="E15" s="79" t="s">
        <v>130</v>
      </c>
    </row>
    <row r="16" spans="1:5" ht="16.5" customHeight="1" x14ac:dyDescent="0.3">
      <c r="A16" s="77"/>
      <c r="B16" s="77"/>
      <c r="C16" s="80"/>
      <c r="D16" s="80"/>
      <c r="E16" s="80"/>
    </row>
    <row r="17" spans="1:5" ht="33.75" customHeight="1" thickBot="1" x14ac:dyDescent="0.35">
      <c r="A17" s="78"/>
      <c r="B17" s="77"/>
      <c r="C17" s="81"/>
      <c r="D17" s="80"/>
      <c r="E17" s="80"/>
    </row>
    <row r="18" spans="1:5" ht="19.5" thickBot="1" x14ac:dyDescent="0.35">
      <c r="A18" s="3">
        <v>1</v>
      </c>
      <c r="B18" s="4">
        <v>2</v>
      </c>
      <c r="C18" s="4">
        <v>3</v>
      </c>
      <c r="D18" s="4">
        <v>4</v>
      </c>
      <c r="E18" s="4">
        <v>5</v>
      </c>
    </row>
    <row r="19" spans="1:5" ht="27" customHeight="1" thickBot="1" x14ac:dyDescent="0.35">
      <c r="A19" s="26" t="s">
        <v>3</v>
      </c>
      <c r="B19" s="5" t="s">
        <v>4</v>
      </c>
      <c r="C19" s="29">
        <f>C20+C25+C37+C46+C52+C56+C59+C66</f>
        <v>118288.2</v>
      </c>
      <c r="D19" s="29">
        <f>D20+D25+D37+D46+D52+D56+D59+D66</f>
        <v>125511.20000000001</v>
      </c>
      <c r="E19" s="29">
        <f>E20+E25+E37+E46+E52+E56+E59+E66</f>
        <v>131872</v>
      </c>
    </row>
    <row r="20" spans="1:5" ht="26.25" customHeight="1" thickBot="1" x14ac:dyDescent="0.35">
      <c r="A20" s="26" t="s">
        <v>5</v>
      </c>
      <c r="B20" s="5" t="s">
        <v>6</v>
      </c>
      <c r="C20" s="29">
        <v>91391</v>
      </c>
      <c r="D20" s="29">
        <v>98525.8</v>
      </c>
      <c r="E20" s="29">
        <v>105592.4</v>
      </c>
    </row>
    <row r="21" spans="1:5" ht="30.75" customHeight="1" thickBot="1" x14ac:dyDescent="0.35">
      <c r="A21" s="26" t="s">
        <v>7</v>
      </c>
      <c r="B21" s="5" t="s">
        <v>8</v>
      </c>
      <c r="C21" s="29">
        <v>91391</v>
      </c>
      <c r="D21" s="29">
        <v>98525.8</v>
      </c>
      <c r="E21" s="29">
        <v>105592.4</v>
      </c>
    </row>
    <row r="22" spans="1:5" ht="72.75" customHeight="1" thickBot="1" x14ac:dyDescent="0.35">
      <c r="A22" s="38" t="s">
        <v>9</v>
      </c>
      <c r="B22" s="7" t="s">
        <v>10</v>
      </c>
      <c r="C22" s="30">
        <v>90974</v>
      </c>
      <c r="D22" s="30">
        <v>98099.8</v>
      </c>
      <c r="E22" s="30">
        <v>105156.4</v>
      </c>
    </row>
    <row r="23" spans="1:5" ht="116.25" customHeight="1" thickBot="1" x14ac:dyDescent="0.35">
      <c r="A23" s="38" t="s">
        <v>11</v>
      </c>
      <c r="B23" s="7" t="s">
        <v>12</v>
      </c>
      <c r="C23" s="30">
        <v>292</v>
      </c>
      <c r="D23" s="30">
        <v>298</v>
      </c>
      <c r="E23" s="30">
        <v>305</v>
      </c>
    </row>
    <row r="24" spans="1:5" ht="59.25" customHeight="1" thickBot="1" x14ac:dyDescent="0.35">
      <c r="A24" s="38" t="s">
        <v>13</v>
      </c>
      <c r="B24" s="7" t="s">
        <v>14</v>
      </c>
      <c r="C24" s="30">
        <v>125</v>
      </c>
      <c r="D24" s="30">
        <v>128</v>
      </c>
      <c r="E24" s="30">
        <v>131</v>
      </c>
    </row>
    <row r="25" spans="1:5" ht="27.75" customHeight="1" thickBot="1" x14ac:dyDescent="0.35">
      <c r="A25" s="40" t="s">
        <v>15</v>
      </c>
      <c r="B25" s="47" t="s">
        <v>16</v>
      </c>
      <c r="C25" s="32">
        <f>C26+C31+C33+C35</f>
        <v>15593</v>
      </c>
      <c r="D25" s="32">
        <f t="shared" ref="D25:E25" si="0">D26+D31+D33+D35</f>
        <v>15629</v>
      </c>
      <c r="E25" s="32">
        <f t="shared" si="0"/>
        <v>14882</v>
      </c>
    </row>
    <row r="26" spans="1:5" ht="35.25" customHeight="1" thickBot="1" x14ac:dyDescent="0.35">
      <c r="A26" s="40" t="s">
        <v>17</v>
      </c>
      <c r="B26" s="21" t="s">
        <v>18</v>
      </c>
      <c r="C26" s="32">
        <v>10968</v>
      </c>
      <c r="D26" s="32">
        <v>10968</v>
      </c>
      <c r="E26" s="32">
        <v>10968</v>
      </c>
    </row>
    <row r="27" spans="1:5" ht="35.25" customHeight="1" thickBot="1" x14ac:dyDescent="0.35">
      <c r="A27" s="19" t="s">
        <v>19</v>
      </c>
      <c r="B27" s="9" t="s">
        <v>20</v>
      </c>
      <c r="C27" s="30">
        <v>8489</v>
      </c>
      <c r="D27" s="30">
        <v>8489</v>
      </c>
      <c r="E27" s="30">
        <v>8489</v>
      </c>
    </row>
    <row r="28" spans="1:5" ht="35.25" customHeight="1" thickBot="1" x14ac:dyDescent="0.35">
      <c r="A28" s="20" t="s">
        <v>106</v>
      </c>
      <c r="B28" s="10" t="s">
        <v>20</v>
      </c>
      <c r="C28" s="31">
        <v>8489</v>
      </c>
      <c r="D28" s="31">
        <v>8489</v>
      </c>
      <c r="E28" s="31">
        <v>8489</v>
      </c>
    </row>
    <row r="29" spans="1:5" ht="38.25" thickBot="1" x14ac:dyDescent="0.35">
      <c r="A29" s="38" t="s">
        <v>21</v>
      </c>
      <c r="B29" s="7" t="s">
        <v>22</v>
      </c>
      <c r="C29" s="30">
        <v>2479</v>
      </c>
      <c r="D29" s="30">
        <v>2479</v>
      </c>
      <c r="E29" s="30">
        <v>2479</v>
      </c>
    </row>
    <row r="30" spans="1:5" ht="70.5" customHeight="1" thickBot="1" x14ac:dyDescent="0.35">
      <c r="A30" s="20" t="s">
        <v>23</v>
      </c>
      <c r="B30" s="10" t="s">
        <v>143</v>
      </c>
      <c r="C30" s="31">
        <v>2479</v>
      </c>
      <c r="D30" s="31">
        <v>2479</v>
      </c>
      <c r="E30" s="31">
        <v>2479</v>
      </c>
    </row>
    <row r="31" spans="1:5" ht="38.25" thickBot="1" x14ac:dyDescent="0.35">
      <c r="A31" s="26" t="s">
        <v>24</v>
      </c>
      <c r="B31" s="5" t="s">
        <v>25</v>
      </c>
      <c r="C31" s="29">
        <v>830</v>
      </c>
      <c r="D31" s="29">
        <v>743</v>
      </c>
      <c r="E31" s="29">
        <v>0</v>
      </c>
    </row>
    <row r="32" spans="1:5" ht="26.25" customHeight="1" thickBot="1" x14ac:dyDescent="0.35">
      <c r="A32" s="38" t="s">
        <v>26</v>
      </c>
      <c r="B32" s="9" t="s">
        <v>25</v>
      </c>
      <c r="C32" s="30">
        <v>830</v>
      </c>
      <c r="D32" s="30">
        <v>743</v>
      </c>
      <c r="E32" s="30">
        <v>0</v>
      </c>
    </row>
    <row r="33" spans="1:5" ht="27.75" customHeight="1" thickBot="1" x14ac:dyDescent="0.35">
      <c r="A33" s="26" t="s">
        <v>28</v>
      </c>
      <c r="B33" s="5" t="s">
        <v>27</v>
      </c>
      <c r="C33" s="29">
        <v>3329</v>
      </c>
      <c r="D33" s="29">
        <v>3452</v>
      </c>
      <c r="E33" s="29">
        <v>3448</v>
      </c>
    </row>
    <row r="34" spans="1:5" ht="26.25" customHeight="1" thickBot="1" x14ac:dyDescent="0.35">
      <c r="A34" s="19" t="s">
        <v>28</v>
      </c>
      <c r="B34" s="9" t="s">
        <v>27</v>
      </c>
      <c r="C34" s="30">
        <v>3329</v>
      </c>
      <c r="D34" s="30">
        <v>3452</v>
      </c>
      <c r="E34" s="30">
        <v>3448</v>
      </c>
    </row>
    <row r="35" spans="1:5" ht="39.75" customHeight="1" thickBot="1" x14ac:dyDescent="0.35">
      <c r="A35" s="25" t="s">
        <v>107</v>
      </c>
      <c r="B35" s="5" t="s">
        <v>29</v>
      </c>
      <c r="C35" s="29">
        <v>466</v>
      </c>
      <c r="D35" s="29">
        <v>466</v>
      </c>
      <c r="E35" s="29">
        <v>466</v>
      </c>
    </row>
    <row r="36" spans="1:5" ht="43.5" customHeight="1" thickBot="1" x14ac:dyDescent="0.35">
      <c r="A36" s="19" t="s">
        <v>30</v>
      </c>
      <c r="B36" s="7" t="s">
        <v>31</v>
      </c>
      <c r="C36" s="30">
        <v>466</v>
      </c>
      <c r="D36" s="30">
        <v>466</v>
      </c>
      <c r="E36" s="30">
        <v>466</v>
      </c>
    </row>
    <row r="37" spans="1:5" ht="27" customHeight="1" thickBot="1" x14ac:dyDescent="0.35">
      <c r="A37" s="26" t="s">
        <v>32</v>
      </c>
      <c r="B37" s="5" t="s">
        <v>33</v>
      </c>
      <c r="C37" s="29">
        <f>C38+C40+C41</f>
        <v>2424</v>
      </c>
      <c r="D37" s="29">
        <f t="shared" ref="D37:E37" si="1">D38+D40+D41</f>
        <v>2424</v>
      </c>
      <c r="E37" s="29">
        <f t="shared" si="1"/>
        <v>2424</v>
      </c>
    </row>
    <row r="38" spans="1:5" ht="46.5" customHeight="1" thickBot="1" x14ac:dyDescent="0.35">
      <c r="A38" s="38" t="s">
        <v>34</v>
      </c>
      <c r="B38" s="7" t="s">
        <v>35</v>
      </c>
      <c r="C38" s="30">
        <v>930</v>
      </c>
      <c r="D38" s="30">
        <v>930</v>
      </c>
      <c r="E38" s="30">
        <v>930</v>
      </c>
    </row>
    <row r="39" spans="1:5" ht="54.75" customHeight="1" thickBot="1" x14ac:dyDescent="0.35">
      <c r="A39" s="39" t="s">
        <v>34</v>
      </c>
      <c r="B39" s="11" t="s">
        <v>36</v>
      </c>
      <c r="C39" s="31">
        <v>930</v>
      </c>
      <c r="D39" s="31">
        <v>930</v>
      </c>
      <c r="E39" s="31">
        <v>930</v>
      </c>
    </row>
    <row r="40" spans="1:5" ht="76.5" customHeight="1" thickBot="1" x14ac:dyDescent="0.35">
      <c r="A40" s="38" t="s">
        <v>37</v>
      </c>
      <c r="B40" s="9" t="s">
        <v>38</v>
      </c>
      <c r="C40" s="30">
        <v>33</v>
      </c>
      <c r="D40" s="30">
        <v>33</v>
      </c>
      <c r="E40" s="30">
        <v>33</v>
      </c>
    </row>
    <row r="41" spans="1:5" ht="41.25" customHeight="1" thickBot="1" x14ac:dyDescent="0.35">
      <c r="A41" s="38" t="s">
        <v>39</v>
      </c>
      <c r="B41" s="9" t="s">
        <v>40</v>
      </c>
      <c r="C41" s="30">
        <v>1461</v>
      </c>
      <c r="D41" s="30">
        <v>1461</v>
      </c>
      <c r="E41" s="30">
        <v>1461</v>
      </c>
    </row>
    <row r="42" spans="1:5" ht="52.5" customHeight="1" thickBot="1" x14ac:dyDescent="0.35">
      <c r="A42" s="39" t="s">
        <v>41</v>
      </c>
      <c r="B42" s="10" t="s">
        <v>42</v>
      </c>
      <c r="C42" s="31">
        <v>858</v>
      </c>
      <c r="D42" s="31">
        <v>858</v>
      </c>
      <c r="E42" s="31">
        <v>858</v>
      </c>
    </row>
    <row r="43" spans="1:5" ht="47.25" customHeight="1" thickBot="1" x14ac:dyDescent="0.35">
      <c r="A43" s="39" t="s">
        <v>43</v>
      </c>
      <c r="B43" s="10" t="s">
        <v>44</v>
      </c>
      <c r="C43" s="31">
        <v>30</v>
      </c>
      <c r="D43" s="31">
        <v>30</v>
      </c>
      <c r="E43" s="31">
        <v>30</v>
      </c>
    </row>
    <row r="44" spans="1:5" ht="80.25" customHeight="1" thickBot="1" x14ac:dyDescent="0.35">
      <c r="A44" s="39" t="s">
        <v>45</v>
      </c>
      <c r="B44" s="10" t="s">
        <v>46</v>
      </c>
      <c r="C44" s="31">
        <v>560</v>
      </c>
      <c r="D44" s="31">
        <v>560</v>
      </c>
      <c r="E44" s="31">
        <v>560</v>
      </c>
    </row>
    <row r="45" spans="1:5" ht="46.5" customHeight="1" thickBot="1" x14ac:dyDescent="0.35">
      <c r="A45" s="39" t="s">
        <v>121</v>
      </c>
      <c r="B45" s="10" t="s">
        <v>120</v>
      </c>
      <c r="C45" s="31">
        <v>13</v>
      </c>
      <c r="D45" s="31">
        <v>13</v>
      </c>
      <c r="E45" s="31">
        <v>13</v>
      </c>
    </row>
    <row r="46" spans="1:5" ht="58.5" customHeight="1" thickBot="1" x14ac:dyDescent="0.35">
      <c r="A46" s="40" t="s">
        <v>47</v>
      </c>
      <c r="B46" s="21" t="s">
        <v>108</v>
      </c>
      <c r="C46" s="32">
        <v>7256</v>
      </c>
      <c r="D46" s="32">
        <v>7256</v>
      </c>
      <c r="E46" s="32">
        <v>7256</v>
      </c>
    </row>
    <row r="47" spans="1:5" ht="93.75" customHeight="1" thickBot="1" x14ac:dyDescent="0.35">
      <c r="A47" s="41" t="s">
        <v>109</v>
      </c>
      <c r="B47" s="28" t="s">
        <v>48</v>
      </c>
      <c r="C47" s="61">
        <v>7256</v>
      </c>
      <c r="D47" s="61">
        <v>7256</v>
      </c>
      <c r="E47" s="61">
        <v>7256</v>
      </c>
    </row>
    <row r="48" spans="1:5" ht="75.75" thickBot="1" x14ac:dyDescent="0.35">
      <c r="A48" s="42" t="s">
        <v>49</v>
      </c>
      <c r="B48" s="22" t="s">
        <v>50</v>
      </c>
      <c r="C48" s="33">
        <v>6800</v>
      </c>
      <c r="D48" s="33">
        <v>6800</v>
      </c>
      <c r="E48" s="33">
        <v>6800</v>
      </c>
    </row>
    <row r="49" spans="1:5" ht="102" customHeight="1" thickBot="1" x14ac:dyDescent="0.35">
      <c r="A49" s="20" t="s">
        <v>51</v>
      </c>
      <c r="B49" s="10" t="s">
        <v>52</v>
      </c>
      <c r="C49" s="31">
        <v>6800</v>
      </c>
      <c r="D49" s="31">
        <v>6800</v>
      </c>
      <c r="E49" s="31">
        <v>6800</v>
      </c>
    </row>
    <row r="50" spans="1:5" ht="96" customHeight="1" thickBot="1" x14ac:dyDescent="0.35">
      <c r="A50" s="38" t="s">
        <v>53</v>
      </c>
      <c r="B50" s="7" t="s">
        <v>54</v>
      </c>
      <c r="C50" s="30">
        <v>456</v>
      </c>
      <c r="D50" s="30">
        <v>456</v>
      </c>
      <c r="E50" s="30">
        <v>456</v>
      </c>
    </row>
    <row r="51" spans="1:5" ht="72.75" customHeight="1" thickBot="1" x14ac:dyDescent="0.35">
      <c r="A51" s="43" t="s">
        <v>110</v>
      </c>
      <c r="B51" s="45" t="s">
        <v>55</v>
      </c>
      <c r="C51" s="46">
        <v>456</v>
      </c>
      <c r="D51" s="46">
        <v>456</v>
      </c>
      <c r="E51" s="46">
        <v>456</v>
      </c>
    </row>
    <row r="52" spans="1:5" ht="30" customHeight="1" thickBot="1" x14ac:dyDescent="0.35">
      <c r="A52" s="26" t="s">
        <v>56</v>
      </c>
      <c r="B52" s="5" t="s">
        <v>57</v>
      </c>
      <c r="C52" s="6">
        <v>1046.7</v>
      </c>
      <c r="D52" s="6">
        <v>1088.5999999999999</v>
      </c>
      <c r="E52" s="6">
        <v>1132.0999999999999</v>
      </c>
    </row>
    <row r="53" spans="1:5" ht="32.25" customHeight="1" thickBot="1" x14ac:dyDescent="0.35">
      <c r="A53" s="38" t="s">
        <v>58</v>
      </c>
      <c r="B53" s="7" t="s">
        <v>59</v>
      </c>
      <c r="C53" s="8">
        <v>1046.7</v>
      </c>
      <c r="D53" s="8">
        <v>1088.5999999999999</v>
      </c>
      <c r="E53" s="8">
        <v>1132.0999999999999</v>
      </c>
    </row>
    <row r="54" spans="1:5" ht="39" customHeight="1" thickBot="1" x14ac:dyDescent="0.35">
      <c r="A54" s="39" t="s">
        <v>144</v>
      </c>
      <c r="B54" s="11" t="s">
        <v>60</v>
      </c>
      <c r="C54" s="31">
        <v>1020.5</v>
      </c>
      <c r="D54" s="31">
        <v>1061.4000000000001</v>
      </c>
      <c r="E54" s="31">
        <v>1103.8</v>
      </c>
    </row>
    <row r="55" spans="1:5" ht="30.75" customHeight="1" thickBot="1" x14ac:dyDescent="0.35">
      <c r="A55" s="39" t="s">
        <v>145</v>
      </c>
      <c r="B55" s="10" t="s">
        <v>61</v>
      </c>
      <c r="C55" s="31">
        <v>26.2</v>
      </c>
      <c r="D55" s="31">
        <v>27.2</v>
      </c>
      <c r="E55" s="31">
        <v>28.3</v>
      </c>
    </row>
    <row r="56" spans="1:5" ht="38.25" thickBot="1" x14ac:dyDescent="0.35">
      <c r="A56" s="44" t="s">
        <v>62</v>
      </c>
      <c r="B56" s="27" t="s">
        <v>111</v>
      </c>
      <c r="C56" s="34">
        <v>500</v>
      </c>
      <c r="D56" s="34">
        <v>500</v>
      </c>
      <c r="E56" s="34">
        <v>500</v>
      </c>
    </row>
    <row r="57" spans="1:5" ht="38.25" thickBot="1" x14ac:dyDescent="0.35">
      <c r="A57" s="19" t="s">
        <v>63</v>
      </c>
      <c r="B57" s="9" t="s">
        <v>64</v>
      </c>
      <c r="C57" s="30">
        <v>500</v>
      </c>
      <c r="D57" s="30">
        <v>500</v>
      </c>
      <c r="E57" s="30">
        <v>500</v>
      </c>
    </row>
    <row r="58" spans="1:5" ht="77.25" customHeight="1" thickBot="1" x14ac:dyDescent="0.35">
      <c r="A58" s="20" t="s">
        <v>65</v>
      </c>
      <c r="B58" s="10" t="s">
        <v>66</v>
      </c>
      <c r="C58" s="31">
        <v>500</v>
      </c>
      <c r="D58" s="31">
        <v>500</v>
      </c>
      <c r="E58" s="31">
        <v>500</v>
      </c>
    </row>
    <row r="59" spans="1:5" ht="24.75" customHeight="1" thickBot="1" x14ac:dyDescent="0.35">
      <c r="A59" s="26" t="s">
        <v>67</v>
      </c>
      <c r="B59" s="63" t="s">
        <v>68</v>
      </c>
      <c r="C59" s="68">
        <v>44.5</v>
      </c>
      <c r="D59" s="29">
        <v>54.8</v>
      </c>
      <c r="E59" s="29">
        <v>52.5</v>
      </c>
    </row>
    <row r="60" spans="1:5" ht="38.25" thickBot="1" x14ac:dyDescent="0.35">
      <c r="A60" s="62" t="s">
        <v>132</v>
      </c>
      <c r="B60" s="70" t="s">
        <v>131</v>
      </c>
      <c r="C60" s="53">
        <v>44.5</v>
      </c>
      <c r="D60" s="32">
        <v>54.8</v>
      </c>
      <c r="E60" s="32">
        <v>52.5</v>
      </c>
    </row>
    <row r="61" spans="1:5" ht="93" customHeight="1" thickBot="1" x14ac:dyDescent="0.35">
      <c r="A61" s="42" t="s">
        <v>133</v>
      </c>
      <c r="B61" s="64" t="s">
        <v>134</v>
      </c>
      <c r="C61" s="55">
        <v>5</v>
      </c>
      <c r="D61" s="30">
        <v>5</v>
      </c>
      <c r="E61" s="30">
        <v>5</v>
      </c>
    </row>
    <row r="62" spans="1:5" ht="108.75" customHeight="1" thickBot="1" x14ac:dyDescent="0.35">
      <c r="A62" s="42" t="s">
        <v>136</v>
      </c>
      <c r="B62" s="64" t="s">
        <v>135</v>
      </c>
      <c r="C62" s="33">
        <v>8.5</v>
      </c>
      <c r="D62" s="30">
        <v>8.5</v>
      </c>
      <c r="E62" s="30">
        <v>8.5</v>
      </c>
    </row>
    <row r="63" spans="1:5" ht="97.5" customHeight="1" thickBot="1" x14ac:dyDescent="0.35">
      <c r="A63" s="65" t="s">
        <v>137</v>
      </c>
      <c r="B63" s="67" t="s">
        <v>138</v>
      </c>
      <c r="C63" s="33">
        <v>3</v>
      </c>
      <c r="D63" s="30">
        <v>3</v>
      </c>
      <c r="E63" s="30">
        <v>3</v>
      </c>
    </row>
    <row r="64" spans="1:5" ht="97.5" customHeight="1" thickBot="1" x14ac:dyDescent="0.35">
      <c r="A64" s="54" t="s">
        <v>141</v>
      </c>
      <c r="B64" s="23" t="s">
        <v>142</v>
      </c>
      <c r="C64" s="33">
        <v>7</v>
      </c>
      <c r="D64" s="30">
        <v>9</v>
      </c>
      <c r="E64" s="30">
        <v>9</v>
      </c>
    </row>
    <row r="65" spans="1:5" ht="96.75" customHeight="1" thickBot="1" x14ac:dyDescent="0.35">
      <c r="A65" s="66" t="s">
        <v>139</v>
      </c>
      <c r="B65" s="72" t="s">
        <v>140</v>
      </c>
      <c r="C65" s="33">
        <v>21</v>
      </c>
      <c r="D65" s="33">
        <v>29.3</v>
      </c>
      <c r="E65" s="33">
        <v>27</v>
      </c>
    </row>
    <row r="66" spans="1:5" ht="31.5" customHeight="1" thickBot="1" x14ac:dyDescent="0.35">
      <c r="A66" s="54" t="s">
        <v>148</v>
      </c>
      <c r="B66" s="73" t="s">
        <v>149</v>
      </c>
      <c r="C66" s="29">
        <v>33</v>
      </c>
      <c r="D66" s="29">
        <v>33</v>
      </c>
      <c r="E66" s="29">
        <v>33</v>
      </c>
    </row>
    <row r="67" spans="1:5" ht="31.5" customHeight="1" thickBot="1" x14ac:dyDescent="0.35">
      <c r="A67" s="71" t="s">
        <v>150</v>
      </c>
      <c r="B67" s="72" t="s">
        <v>151</v>
      </c>
      <c r="C67" s="30">
        <v>33</v>
      </c>
      <c r="D67" s="30">
        <v>33</v>
      </c>
      <c r="E67" s="30">
        <v>33</v>
      </c>
    </row>
    <row r="68" spans="1:5" ht="28.5" customHeight="1" thickBot="1" x14ac:dyDescent="0.35">
      <c r="A68" s="26" t="s">
        <v>69</v>
      </c>
      <c r="B68" s="5" t="s">
        <v>70</v>
      </c>
      <c r="C68" s="35">
        <f>C70+C73+C78+C88</f>
        <v>298339.90000000002</v>
      </c>
      <c r="D68" s="35">
        <f>D70+D73+D78+D88</f>
        <v>239565.69999999998</v>
      </c>
      <c r="E68" s="35">
        <f>E70+E73+E78+E88</f>
        <v>235168.1</v>
      </c>
    </row>
    <row r="69" spans="1:5" ht="40.5" customHeight="1" thickBot="1" x14ac:dyDescent="0.35">
      <c r="A69" s="26" t="s">
        <v>71</v>
      </c>
      <c r="B69" s="5" t="s">
        <v>72</v>
      </c>
      <c r="C69" s="35">
        <f>C70+C73+C78+C88</f>
        <v>298339.90000000002</v>
      </c>
      <c r="D69" s="35">
        <f>D70+D73+D78+D88</f>
        <v>239565.69999999998</v>
      </c>
      <c r="E69" s="35">
        <f>E70+E73+E78+E88</f>
        <v>235168.1</v>
      </c>
    </row>
    <row r="70" spans="1:5" ht="36.75" customHeight="1" thickBot="1" x14ac:dyDescent="0.35">
      <c r="A70" s="26" t="s">
        <v>73</v>
      </c>
      <c r="B70" s="5" t="s">
        <v>74</v>
      </c>
      <c r="C70" s="35">
        <v>89581</v>
      </c>
      <c r="D70" s="35">
        <v>39154</v>
      </c>
      <c r="E70" s="35">
        <v>35313</v>
      </c>
    </row>
    <row r="71" spans="1:5" ht="42" customHeight="1" thickBot="1" x14ac:dyDescent="0.35">
      <c r="A71" s="19" t="s">
        <v>75</v>
      </c>
      <c r="B71" s="51" t="s">
        <v>146</v>
      </c>
      <c r="C71" s="36">
        <v>89581</v>
      </c>
      <c r="D71" s="36">
        <v>39154</v>
      </c>
      <c r="E71" s="36">
        <v>35313</v>
      </c>
    </row>
    <row r="72" spans="1:5" ht="2.25" hidden="1" customHeight="1" thickBot="1" x14ac:dyDescent="0.35">
      <c r="A72" s="50" t="s">
        <v>116</v>
      </c>
      <c r="B72" s="48" t="s">
        <v>117</v>
      </c>
      <c r="C72" s="36"/>
      <c r="D72" s="36"/>
      <c r="E72" s="36"/>
    </row>
    <row r="73" spans="1:5" ht="39.75" customHeight="1" thickBot="1" x14ac:dyDescent="0.35">
      <c r="A73" s="26" t="s">
        <v>76</v>
      </c>
      <c r="B73" s="74" t="s">
        <v>77</v>
      </c>
      <c r="C73" s="35">
        <v>18254.8</v>
      </c>
      <c r="D73" s="35">
        <v>11658</v>
      </c>
      <c r="E73" s="35">
        <v>11658</v>
      </c>
    </row>
    <row r="74" spans="1:5" ht="51.75" customHeight="1" thickBot="1" x14ac:dyDescent="0.35">
      <c r="A74" s="19" t="s">
        <v>78</v>
      </c>
      <c r="B74" s="9" t="s">
        <v>79</v>
      </c>
      <c r="C74" s="36">
        <v>2336.3000000000002</v>
      </c>
      <c r="D74" s="36">
        <v>0</v>
      </c>
      <c r="E74" s="36">
        <v>0</v>
      </c>
    </row>
    <row r="75" spans="1:5" ht="45" customHeight="1" thickBot="1" x14ac:dyDescent="0.35">
      <c r="A75" s="19" t="s">
        <v>80</v>
      </c>
      <c r="B75" s="13" t="s">
        <v>81</v>
      </c>
      <c r="C75" s="36">
        <v>6422</v>
      </c>
      <c r="D75" s="36">
        <v>6459.8</v>
      </c>
      <c r="E75" s="36">
        <v>6459.8</v>
      </c>
    </row>
    <row r="76" spans="1:5" ht="37.5" customHeight="1" thickBot="1" x14ac:dyDescent="0.35">
      <c r="A76" s="19" t="s">
        <v>114</v>
      </c>
      <c r="B76" s="48" t="s">
        <v>115</v>
      </c>
      <c r="C76" s="36">
        <v>84.1</v>
      </c>
      <c r="D76" s="36">
        <v>0</v>
      </c>
      <c r="E76" s="36">
        <v>0</v>
      </c>
    </row>
    <row r="77" spans="1:5" ht="25.5" customHeight="1" thickBot="1" x14ac:dyDescent="0.35">
      <c r="A77" s="19" t="s">
        <v>82</v>
      </c>
      <c r="B77" s="9" t="s">
        <v>83</v>
      </c>
      <c r="C77" s="14">
        <v>9412.4</v>
      </c>
      <c r="D77" s="14">
        <v>5198.2</v>
      </c>
      <c r="E77" s="14">
        <v>5198.2</v>
      </c>
    </row>
    <row r="78" spans="1:5" ht="45" customHeight="1" thickBot="1" x14ac:dyDescent="0.35">
      <c r="A78" s="40" t="s">
        <v>84</v>
      </c>
      <c r="B78" s="21" t="s">
        <v>85</v>
      </c>
      <c r="C78" s="52">
        <v>151556.70000000001</v>
      </c>
      <c r="D78" s="49">
        <v>149806.29999999999</v>
      </c>
      <c r="E78" s="49">
        <v>149249.70000000001</v>
      </c>
    </row>
    <row r="79" spans="1:5" ht="45" customHeight="1" thickBot="1" x14ac:dyDescent="0.35">
      <c r="A79" s="42" t="s">
        <v>86</v>
      </c>
      <c r="B79" s="22" t="s">
        <v>87</v>
      </c>
      <c r="C79" s="24">
        <v>112823.9</v>
      </c>
      <c r="D79" s="24">
        <v>112862.1</v>
      </c>
      <c r="E79" s="24">
        <v>112900.3</v>
      </c>
    </row>
    <row r="80" spans="1:5" ht="79.5" customHeight="1" thickBot="1" x14ac:dyDescent="0.35">
      <c r="A80" s="19" t="s">
        <v>88</v>
      </c>
      <c r="B80" s="9" t="s">
        <v>89</v>
      </c>
      <c r="C80" s="12">
        <v>1785.2</v>
      </c>
      <c r="D80" s="12">
        <v>1785.2</v>
      </c>
      <c r="E80" s="12">
        <v>1785.2</v>
      </c>
    </row>
    <row r="81" spans="1:5" ht="76.5" customHeight="1" thickBot="1" x14ac:dyDescent="0.35">
      <c r="A81" s="42" t="s">
        <v>90</v>
      </c>
      <c r="B81" s="23" t="s">
        <v>91</v>
      </c>
      <c r="C81" s="24">
        <v>5762.9</v>
      </c>
      <c r="D81" s="24">
        <v>5762.9</v>
      </c>
      <c r="E81" s="24">
        <v>5762.9</v>
      </c>
    </row>
    <row r="82" spans="1:5" ht="53.25" customHeight="1" thickBot="1" x14ac:dyDescent="0.35">
      <c r="A82" s="19" t="s">
        <v>92</v>
      </c>
      <c r="B82" s="9" t="s">
        <v>93</v>
      </c>
      <c r="C82" s="36">
        <v>1475</v>
      </c>
      <c r="D82" s="36">
        <v>1482.2</v>
      </c>
      <c r="E82" s="36">
        <v>1522.5</v>
      </c>
    </row>
    <row r="83" spans="1:5" ht="81" customHeight="1" thickBot="1" x14ac:dyDescent="0.35">
      <c r="A83" s="19" t="s">
        <v>118</v>
      </c>
      <c r="B83" s="48" t="s">
        <v>119</v>
      </c>
      <c r="C83" s="36">
        <v>5.4</v>
      </c>
      <c r="D83" s="36">
        <v>5.0999999999999996</v>
      </c>
      <c r="E83" s="36">
        <v>5</v>
      </c>
    </row>
    <row r="84" spans="1:5" ht="54.75" customHeight="1" thickBot="1" x14ac:dyDescent="0.35">
      <c r="A84" s="19" t="s">
        <v>94</v>
      </c>
      <c r="B84" s="9" t="s">
        <v>95</v>
      </c>
      <c r="C84" s="14">
        <v>168.6</v>
      </c>
      <c r="D84" s="14">
        <v>175.3</v>
      </c>
      <c r="E84" s="14">
        <v>182.3</v>
      </c>
    </row>
    <row r="85" spans="1:5" ht="36.75" customHeight="1" thickBot="1" x14ac:dyDescent="0.35">
      <c r="A85" s="19" t="s">
        <v>96</v>
      </c>
      <c r="B85" s="51" t="s">
        <v>97</v>
      </c>
      <c r="C85" s="12">
        <v>605.79999999999995</v>
      </c>
      <c r="D85" s="12">
        <v>605.79999999999995</v>
      </c>
      <c r="E85" s="12">
        <v>605.79999999999995</v>
      </c>
    </row>
    <row r="86" spans="1:5" ht="24.75" customHeight="1" thickBot="1" x14ac:dyDescent="0.35">
      <c r="A86" s="50" t="s">
        <v>98</v>
      </c>
      <c r="B86" s="69" t="s">
        <v>147</v>
      </c>
      <c r="C86" s="36">
        <v>1454.9</v>
      </c>
      <c r="D86" s="36">
        <v>1531.7</v>
      </c>
      <c r="E86" s="36">
        <v>1483.7</v>
      </c>
    </row>
    <row r="87" spans="1:5" ht="24" customHeight="1" thickBot="1" x14ac:dyDescent="0.35">
      <c r="A87" s="19" t="s">
        <v>99</v>
      </c>
      <c r="B87" s="9" t="s">
        <v>100</v>
      </c>
      <c r="C87" s="36">
        <v>27475</v>
      </c>
      <c r="D87" s="36">
        <v>25596</v>
      </c>
      <c r="E87" s="36">
        <v>25002</v>
      </c>
    </row>
    <row r="88" spans="1:5" ht="30.75" customHeight="1" thickBot="1" x14ac:dyDescent="0.35">
      <c r="A88" s="26" t="s">
        <v>101</v>
      </c>
      <c r="B88" s="5" t="s">
        <v>102</v>
      </c>
      <c r="C88" s="35">
        <v>38947.4</v>
      </c>
      <c r="D88" s="35">
        <v>38947.4</v>
      </c>
      <c r="E88" s="35">
        <v>38947.4</v>
      </c>
    </row>
    <row r="89" spans="1:5" ht="73.5" customHeight="1" thickBot="1" x14ac:dyDescent="0.35">
      <c r="A89" s="19" t="s">
        <v>103</v>
      </c>
      <c r="B89" s="9" t="s">
        <v>104</v>
      </c>
      <c r="C89" s="36">
        <v>38947.4</v>
      </c>
      <c r="D89" s="36">
        <v>38947.4</v>
      </c>
      <c r="E89" s="36">
        <v>38947.4</v>
      </c>
    </row>
    <row r="90" spans="1:5" ht="19.5" thickBot="1" x14ac:dyDescent="0.35">
      <c r="A90" s="15"/>
      <c r="B90" s="16" t="s">
        <v>105</v>
      </c>
      <c r="C90" s="37">
        <f>C19+C68</f>
        <v>416628.10000000003</v>
      </c>
      <c r="D90" s="35">
        <f>D19+D68</f>
        <v>365076.9</v>
      </c>
      <c r="E90" s="35">
        <f>E19+E68</f>
        <v>367040.1</v>
      </c>
    </row>
  </sheetData>
  <mergeCells count="14">
    <mergeCell ref="C1:E1"/>
    <mergeCell ref="C2:E2"/>
    <mergeCell ref="C6:E6"/>
    <mergeCell ref="C7:E7"/>
    <mergeCell ref="A15:A17"/>
    <mergeCell ref="C15:C17"/>
    <mergeCell ref="A13:E13"/>
    <mergeCell ref="A14:E14"/>
    <mergeCell ref="B15:B17"/>
    <mergeCell ref="D15:D17"/>
    <mergeCell ref="E15:E17"/>
    <mergeCell ref="C8:E8"/>
    <mergeCell ref="C9:E9"/>
    <mergeCell ref="C10:E10"/>
  </mergeCells>
  <pageMargins left="0.51181102362204722" right="0.11811023622047245" top="0.23622047244094491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Larisa</cp:lastModifiedBy>
  <cp:lastPrinted>2019-09-11T03:10:58Z</cp:lastPrinted>
  <dcterms:created xsi:type="dcterms:W3CDTF">2019-03-15T06:04:14Z</dcterms:created>
  <dcterms:modified xsi:type="dcterms:W3CDTF">2019-12-18T05:39:17Z</dcterms:modified>
</cp:coreProperties>
</file>